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10 Станок намоточный (ГПБ-2715)\ЗК МСП СКС-2510\"/>
    </mc:Choice>
  </mc:AlternateContent>
  <bookViews>
    <workbookView xWindow="300" yWindow="2430" windowWidth="28545" windowHeight="1042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L18" i="3"/>
  <c r="K18" i="3" l="1"/>
  <c r="AA18" i="3" s="1"/>
  <c r="AB18" i="3" l="1"/>
  <c r="AC18" i="3" s="1"/>
  <c r="AC19" i="3" s="1"/>
  <c r="AD18" i="3" l="1"/>
</calcChain>
</file>

<file path=xl/sharedStrings.xml><?xml version="1.0" encoding="utf-8"?>
<sst xmlns="http://schemas.openxmlformats.org/spreadsheetml/2006/main" count="91" uniqueCount="86">
  <si>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</si>
  <si>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</si>
  <si>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</si>
  <si>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</si>
  <si>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</si>
  <si>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</si>
  <si>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</si>
  <si>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</si>
  <si>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</si>
  <si>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</si>
  <si>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</si>
  <si>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</si>
  <si>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</si>
  <si>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</si>
  <si>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</si>
  <si>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</si>
  <si>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</si>
  <si>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</si>
  <si>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</si>
  <si>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</si>
  <si>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</si>
  <si>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</si>
  <si>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</si>
  <si>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</si>
  <si>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</si>
  <si>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</si>
  <si>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</si>
  <si>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</si>
  <si>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</si>
  <si>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</si>
  <si>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</si>
  <si>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</si>
  <si>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</si>
  <si>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</si>
  <si>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</si>
  <si>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</si>
  <si>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</si>
  <si>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</si>
  <si>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</si>
  <si>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</si>
  <si>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</si>
  <si>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</si>
  <si>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</si>
  <si>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</si>
  <si>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</si>
  <si>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</si>
  <si>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</si>
  <si>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</si>
  <si>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</si>
  <si>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</si>
  <si>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</si>
  <si>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</si>
  <si>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</si>
  <si>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</si>
  <si>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</si>
  <si>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</si>
  <si>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</si>
  <si>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</si>
  <si>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</si>
  <si>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</si>
  <si>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</si>
  <si>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</si>
  <si>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</si>
  <si>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</si>
  <si>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</si>
  <si>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</si>
  <si>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</si>
  <si>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</si>
  <si>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</si>
  <si>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</si>
  <si>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</si>
  <si>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</si>
  <si>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</si>
  <si>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</si>
  <si>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</si>
  <si>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</si>
  <si>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</si>
  <si>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</si>
  <si>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</si>
  <si>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Р.Э.</t>
  </si>
  <si>
    <t>ТВ</t>
  </si>
  <si>
    <t>Станок намоточный</t>
  </si>
  <si>
    <t>Инструмент электрический</t>
  </si>
  <si>
    <t>Инструмент</t>
  </si>
  <si>
    <t>ТВ000393</t>
  </si>
  <si>
    <t>Станок намоточный СНС-2 или эквивалент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</si>
</sst>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color theme="1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0" fillId="0" borderId="1" xfId="0" applyBorder="1"/>
    <xf numFmtId="0" fontId="0" fillId="0" borderId="1" xfId="0" applyFont="1" applyBorder="1"/>
    <xf numFmtId="49" fontId="17" fillId="0" borderId="1" xfId="0" applyNumberFormat="1" applyFont="1" applyFill="1" applyBorder="1" applyAlignment="1">
      <alignment horizontal="left" vertical="center" wrapText="1"/>
    </xf>
    <xf numFmtId="0" fontId="0" fillId="0" borderId="1" xfId="0" applyBorder="1" applyAlignment="1">
      <alignment wrapText="1"/>
    </xf>
    <xf numFmtId="1" fontId="0" fillId="0" borderId="1" xfId="0" applyNumberFormat="1" applyFont="1" applyBorder="1" applyAlignment="1">
      <alignment horizontal="right"/>
    </xf>
    <xf numFmtId="0" fontId="10" fillId="0" borderId="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vertical="top"/>
    </xf>
    <xf numFmtId="0" fontId="8" fillId="0" borderId="2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36" sqref="L36"/>
    </sheetView>
  </sheetViews>
  <sheetFormatPr defaultColWidth="8.85546875" defaultRowHeight="12.75" x14ac:dyDescent="0.2"/>
  <cols>
    <col min="1" max="1" width="4.42578125" style="1" customWidth="1"/>
    <col min="2" max="2" width="11.140625" style="1" customWidth="1"/>
    <col min="3" max="3" width="38.5703125" style="1" customWidth="1"/>
    <col min="4" max="4" width="12.57031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72" t="s">
        <v>72</v>
      </c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4"/>
    </row>
    <row r="7" spans="1:30" s="6" customFormat="1" ht="19.5" customHeight="1" x14ac:dyDescent="0.2">
      <c r="C7" s="7" t="s">
        <v>34</v>
      </c>
      <c r="D7" s="44" t="s">
        <v>80</v>
      </c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6"/>
    </row>
    <row r="8" spans="1:30" s="6" customFormat="1" ht="19.5" customHeight="1" x14ac:dyDescent="0.2">
      <c r="C8" s="7" t="s">
        <v>25</v>
      </c>
      <c r="D8" s="58" t="s">
        <v>82</v>
      </c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6"/>
    </row>
    <row r="9" spans="1:30" s="6" customFormat="1" ht="19.5" customHeight="1" x14ac:dyDescent="0.2">
      <c r="C9" s="7" t="s">
        <v>24</v>
      </c>
      <c r="D9" s="58" t="s">
        <v>83</v>
      </c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6"/>
    </row>
    <row r="10" spans="1:30" s="6" customFormat="1" ht="19.5" customHeight="1" x14ac:dyDescent="0.2">
      <c r="C10" s="7" t="s">
        <v>9</v>
      </c>
      <c r="D10" s="57" t="s">
        <v>81</v>
      </c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6"/>
    </row>
    <row r="11" spans="1:30" s="6" customFormat="1" ht="27" customHeight="1" x14ac:dyDescent="0.2">
      <c r="C11" s="7" t="s">
        <v>10</v>
      </c>
      <c r="D11" s="58" t="s">
        <v>73</v>
      </c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6"/>
    </row>
    <row r="12" spans="1:30" s="6" customFormat="1" ht="45.75" customHeight="1" x14ac:dyDescent="0.2">
      <c r="C12" s="7" t="s">
        <v>23</v>
      </c>
      <c r="D12" s="58" t="s">
        <v>74</v>
      </c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6"/>
    </row>
    <row r="13" spans="1:30" ht="16.5" customHeight="1" x14ac:dyDescent="0.2"/>
    <row r="14" spans="1:30" ht="47.25" customHeight="1" x14ac:dyDescent="0.2">
      <c r="A14" s="62" t="s">
        <v>6</v>
      </c>
      <c r="B14" s="63" t="s">
        <v>29</v>
      </c>
      <c r="C14" s="63" t="s">
        <v>1</v>
      </c>
      <c r="D14" s="63" t="s">
        <v>4</v>
      </c>
      <c r="E14" s="63" t="s">
        <v>61</v>
      </c>
      <c r="F14" s="69" t="s">
        <v>62</v>
      </c>
      <c r="G14" s="70"/>
      <c r="H14" s="70"/>
      <c r="I14" s="71"/>
      <c r="J14" s="63" t="s">
        <v>63</v>
      </c>
      <c r="K14" s="63" t="s">
        <v>66</v>
      </c>
      <c r="L14" s="69" t="s">
        <v>64</v>
      </c>
      <c r="M14" s="70"/>
      <c r="N14" s="70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55"/>
      <c r="AA14" s="66" t="s">
        <v>67</v>
      </c>
      <c r="AB14" s="63" t="s">
        <v>36</v>
      </c>
      <c r="AC14" s="63" t="s">
        <v>35</v>
      </c>
      <c r="AD14" s="59" t="s">
        <v>58</v>
      </c>
    </row>
    <row r="15" spans="1:30" ht="28.5" customHeight="1" x14ac:dyDescent="0.2">
      <c r="A15" s="62"/>
      <c r="B15" s="64"/>
      <c r="C15" s="64"/>
      <c r="D15" s="64"/>
      <c r="E15" s="64"/>
      <c r="F15" s="63" t="s">
        <v>22</v>
      </c>
      <c r="G15" s="63" t="s">
        <v>15</v>
      </c>
      <c r="H15" s="63" t="s">
        <v>16</v>
      </c>
      <c r="I15" s="63" t="s">
        <v>30</v>
      </c>
      <c r="J15" s="64"/>
      <c r="K15" s="64"/>
      <c r="L15" s="69" t="s">
        <v>59</v>
      </c>
      <c r="M15" s="70"/>
      <c r="N15" s="70"/>
      <c r="O15" s="43"/>
      <c r="P15" s="55"/>
      <c r="Q15" s="42" t="s">
        <v>65</v>
      </c>
      <c r="R15" s="43"/>
      <c r="S15" s="43"/>
      <c r="T15" s="43"/>
      <c r="U15" s="55"/>
      <c r="V15" s="42" t="s">
        <v>60</v>
      </c>
      <c r="W15" s="43"/>
      <c r="X15" s="43"/>
      <c r="Y15" s="43"/>
      <c r="Z15" s="55"/>
      <c r="AA15" s="67"/>
      <c r="AB15" s="64"/>
      <c r="AC15" s="64"/>
      <c r="AD15" s="60"/>
    </row>
    <row r="16" spans="1:30" ht="52.5" customHeight="1" x14ac:dyDescent="0.2">
      <c r="A16" s="62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68"/>
      <c r="AB16" s="65"/>
      <c r="AC16" s="65"/>
      <c r="AD16" s="6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 x14ac:dyDescent="0.2">
      <c r="A18" s="13">
        <v>1</v>
      </c>
      <c r="B18" s="50" t="s">
        <v>84</v>
      </c>
      <c r="C18" s="53" t="s">
        <v>85</v>
      </c>
      <c r="D18" s="52" t="s">
        <v>75</v>
      </c>
      <c r="E18" s="50">
        <v>1</v>
      </c>
      <c r="F18" s="33"/>
      <c r="G18" s="14"/>
      <c r="H18" s="15"/>
      <c r="I18" s="15"/>
      <c r="J18" s="35">
        <v>1.0379</v>
      </c>
      <c r="K18" s="14" t="str">
        <f t="shared" ref="K18" si="0">IF(SUM(F18)=0,"",F18*J18)</f>
        <v/>
      </c>
      <c r="L18" s="34">
        <f>192000/1.2</f>
        <v>160000</v>
      </c>
      <c r="M18" s="34">
        <f>256474/1.2</f>
        <v>213728.33333333334</v>
      </c>
      <c r="N18" s="34">
        <f>211200/1.2</f>
        <v>176000</v>
      </c>
      <c r="O18" s="34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8">
        <f t="shared" ref="AB18" si="2">CEILING(SUM(K18:Z18)/COUNTIF(K18:Z18,"&gt;0"),0.01)</f>
        <v>183242.78</v>
      </c>
      <c r="AC18" s="18">
        <f t="shared" ref="AC18" si="3">AB18*E18</f>
        <v>183242.78</v>
      </c>
      <c r="AD18" s="32">
        <f t="shared" ref="AD18" si="4">STDEV(K18:Z18)/AB18*100</f>
        <v>15.054734824020887</v>
      </c>
    </row>
    <row r="19" spans="1:30" ht="24" customHeight="1" x14ac:dyDescent="0.2">
      <c r="A19" s="29"/>
      <c r="B19" s="51"/>
      <c r="C19" s="48" t="s">
        <v>5</v>
      </c>
      <c r="D19" s="51"/>
      <c r="E19" s="54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30"/>
      <c r="AC19" s="30">
        <f>SUM(AC18:AC18)</f>
        <v>183242.78</v>
      </c>
      <c r="AD19" s="31"/>
    </row>
    <row r="20" spans="1:30" ht="13.5" customHeight="1" x14ac:dyDescent="0.2"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20"/>
    </row>
    <row r="21" spans="1:30" s="21" customFormat="1" ht="13.5" customHeight="1" x14ac:dyDescent="0.2">
      <c r="C21" s="21" t="s">
        <v>8</v>
      </c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</row>
    <row r="22" spans="1:30" s="21" customFormat="1" ht="15" customHeight="1" x14ac:dyDescent="0.2">
      <c r="C22" s="22" t="s">
        <v>31</v>
      </c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</row>
    <row r="23" spans="1:30" s="21" customFormat="1" ht="15" customHeight="1" x14ac:dyDescent="0.2">
      <c r="C23" s="22" t="s">
        <v>32</v>
      </c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</row>
    <row r="24" spans="1:30" s="21" customFormat="1" ht="15" customHeight="1" x14ac:dyDescent="0.2">
      <c r="C24" s="22" t="s">
        <v>33</v>
      </c>
    </row>
    <row r="25" spans="1:30" ht="13.5" customHeight="1" x14ac:dyDescent="0.2">
      <c r="L25" s="23"/>
    </row>
    <row r="26" spans="1:30" s="3" customFormat="1" ht="13.5" customHeight="1" x14ac:dyDescent="0.25">
      <c r="C26" s="24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37">
        <v>44802</v>
      </c>
      <c r="D28" s="25"/>
      <c r="E28" s="25"/>
      <c r="F28" s="75" t="s">
        <v>76</v>
      </c>
      <c r="G28" s="75"/>
      <c r="H28" s="75"/>
      <c r="I28" s="75"/>
      <c r="J28" s="75"/>
      <c r="K28" s="26"/>
      <c r="L28" s="39"/>
      <c r="M28" s="39"/>
      <c r="N28" s="39"/>
      <c r="O28" s="41"/>
      <c r="P28" s="41"/>
      <c r="Q28" s="1"/>
      <c r="R28" s="1"/>
      <c r="S28" s="1"/>
      <c r="T28" s="1"/>
      <c r="U28" s="1"/>
      <c r="V28" s="37" t="s">
        <v>77</v>
      </c>
      <c r="W28" s="37"/>
      <c r="X28" s="37"/>
      <c r="Y28" s="37"/>
      <c r="Z28" s="37"/>
      <c r="AA28" s="37" t="s">
        <v>77</v>
      </c>
      <c r="AB28" s="37"/>
      <c r="AC28" s="27"/>
    </row>
    <row r="29" spans="1:30" s="3" customFormat="1" ht="13.5" customHeight="1" x14ac:dyDescent="0.25">
      <c r="C29" s="40" t="s">
        <v>2</v>
      </c>
      <c r="D29" s="25"/>
      <c r="E29" s="25"/>
      <c r="F29" s="76" t="s">
        <v>27</v>
      </c>
      <c r="G29" s="76"/>
      <c r="H29" s="76"/>
      <c r="I29" s="76"/>
      <c r="J29" s="76"/>
      <c r="K29" s="1"/>
      <c r="L29" s="77" t="s">
        <v>7</v>
      </c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</row>
    <row r="30" spans="1:30" ht="13.5" customHeight="1" x14ac:dyDescent="0.2">
      <c r="C30" s="28"/>
    </row>
    <row r="31" spans="1:30" ht="13.5" customHeight="1" x14ac:dyDescent="0.2">
      <c r="C31" s="24" t="s">
        <v>28</v>
      </c>
    </row>
    <row r="32" spans="1:30" ht="13.5" customHeight="1" x14ac:dyDescent="0.2"/>
    <row r="33" spans="3:30" x14ac:dyDescent="0.2">
      <c r="C33" s="37">
        <v>44802</v>
      </c>
      <c r="D33" s="25"/>
      <c r="E33" s="25"/>
      <c r="F33" s="75" t="s">
        <v>78</v>
      </c>
      <c r="G33" s="75"/>
      <c r="H33" s="75"/>
      <c r="I33" s="75"/>
      <c r="J33" s="75"/>
      <c r="K33" s="26"/>
      <c r="L33" s="39"/>
      <c r="M33" s="39"/>
      <c r="N33" s="39"/>
      <c r="O33" s="41"/>
      <c r="P33" s="41"/>
      <c r="V33" s="37" t="s">
        <v>79</v>
      </c>
      <c r="W33" s="37"/>
      <c r="X33" s="37"/>
      <c r="Y33" s="37"/>
      <c r="Z33" s="37"/>
      <c r="AA33" s="37" t="s">
        <v>79</v>
      </c>
      <c r="AB33" s="37"/>
    </row>
    <row r="34" spans="3:30" x14ac:dyDescent="0.2">
      <c r="C34" s="40" t="s">
        <v>2</v>
      </c>
      <c r="D34" s="25"/>
      <c r="E34" s="25"/>
      <c r="F34" s="76" t="s">
        <v>27</v>
      </c>
      <c r="G34" s="76"/>
      <c r="H34" s="76"/>
      <c r="I34" s="76"/>
      <c r="J34" s="76"/>
      <c r="L34" s="77" t="s">
        <v>7</v>
      </c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</row>
    <row r="37" spans="3:30" x14ac:dyDescent="0.2">
      <c r="C37" s="24" t="s">
        <v>68</v>
      </c>
    </row>
    <row r="39" spans="3:30" x14ac:dyDescent="0.2"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18 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autoFilter ref="A17:AD24">
    <sortState ref="A18:AD72">
      <sortCondition ref="B17:B72"/>
    </sortState>
  </autoFilter>
  <mergeCells count="25">
    <mergeCell ref="D6:AC6"/>
    <mergeCell ref="F28:J28"/>
    <mergeCell ref="F29:J29"/>
    <mergeCell ref="F33:J33"/>
    <mergeCell ref="F34:J34"/>
    <mergeCell ref="L29:AB29"/>
    <mergeCell ref="L34:AB34"/>
    <mergeCell ref="J14:J16"/>
    <mergeCell ref="F15:F16"/>
    <mergeCell ref="AD14:AD16"/>
    <mergeCell ref="A14:A16"/>
    <mergeCell ref="K14:K16"/>
    <mergeCell ref="G15:G16"/>
    <mergeCell ref="H15:H16"/>
    <mergeCell ref="C14:C16"/>
    <mergeCell ref="AA14:AA16"/>
    <mergeCell ref="L14:N14"/>
    <mergeCell ref="L15:N15"/>
    <mergeCell ref="AC14:AC16"/>
    <mergeCell ref="AB14:AB16"/>
    <mergeCell ref="D14:D16"/>
    <mergeCell ref="E14:E16"/>
    <mergeCell ref="B14:B16"/>
    <mergeCell ref="F14:I14"/>
    <mergeCell ref="I15:I16"/>
  </mergeCells>
  <phoneticPr fontId="0" type="noConversion"/>
  <dataValidations count="1">
    <dataValidation type="list" allowBlank="1" showInputMessage="1" showErrorMessage="1" sqref="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9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2022-08-31T12:01:10Z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